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CORFO\Numeral 20, Artículo 14\"/>
    </mc:Choice>
  </mc:AlternateContent>
  <xr:revisionPtr revIDLastSave="0" documentId="13_ncr:1_{E9FEAD14-FD00-4429-878B-D25A5A3A94AE}" xr6:coauthVersionLast="47" xr6:coauthVersionMax="47" xr10:uidLastSave="{00000000-0000-0000-0000-000000000000}"/>
  <bookViews>
    <workbookView xWindow="-120" yWindow="-120" windowWidth="20730" windowHeight="11160" xr2:uid="{8880495A-D8F1-4C94-A273-9AD3D32D8656}"/>
  </bookViews>
  <sheets>
    <sheet name="Art 14, num 20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2" i="1" l="1"/>
  <c r="K22" i="1"/>
  <c r="J22" i="1"/>
  <c r="I22" i="1"/>
  <c r="H22" i="1"/>
  <c r="G22" i="1"/>
  <c r="F22" i="1"/>
  <c r="E22" i="1"/>
  <c r="D22" i="1"/>
  <c r="L29" i="1" l="1"/>
  <c r="J29" i="1"/>
  <c r="I29" i="1"/>
  <c r="G29" i="1"/>
  <c r="F29" i="1" l="1"/>
  <c r="D29" i="1"/>
</calcChain>
</file>

<file path=xl/sharedStrings.xml><?xml version="1.0" encoding="utf-8"?>
<sst xmlns="http://schemas.openxmlformats.org/spreadsheetml/2006/main" count="55" uniqueCount="34">
  <si>
    <t>Ministerio de Economía, Fomento y Turismo</t>
  </si>
  <si>
    <t>Gastos en Personal, Subtítulo 21, por Género</t>
  </si>
  <si>
    <t>Informe Semestral</t>
  </si>
  <si>
    <t>Miles de Pesos</t>
  </si>
  <si>
    <t>M$</t>
  </si>
  <si>
    <t>Servicio</t>
  </si>
  <si>
    <t>Calidad Jurídica y porcentaje</t>
  </si>
  <si>
    <t>N° de Personas, Género, Porcentajes y Remuneraciones</t>
  </si>
  <si>
    <t>DISTRIBUCION DE CONTRATOS</t>
  </si>
  <si>
    <t>Total Trabajadores</t>
  </si>
  <si>
    <t>Mujeres</t>
  </si>
  <si>
    <t>Hombres</t>
  </si>
  <si>
    <t>Calidad Jurídica</t>
  </si>
  <si>
    <t>Total</t>
  </si>
  <si>
    <t>%</t>
  </si>
  <si>
    <t>Gasto Trimestral en Remuneraciones 
en Pesos ($)</t>
  </si>
  <si>
    <t>N° Mujeres</t>
  </si>
  <si>
    <t>% del Total</t>
  </si>
  <si>
    <t>Gasto Trimestral en Remuneraciones a Mujeres
en Pesos ($)</t>
  </si>
  <si>
    <t>N° Hombres</t>
  </si>
  <si>
    <t>Gasto Trimestral en Remuneraciones a Hombres
en Pesos ($)</t>
  </si>
  <si>
    <t>ANTIGÜEDAD PROMEDIO (AÑOS)</t>
  </si>
  <si>
    <t>ANTIGUEDAD MEDIA (AÑOS)</t>
  </si>
  <si>
    <t>CANTIDAD DE CONTRATOS</t>
  </si>
  <si>
    <t>Corporación de Fomento de la Producción</t>
  </si>
  <si>
    <t>Planta</t>
  </si>
  <si>
    <t>Contrata</t>
  </si>
  <si>
    <t>Codigo del Trabajo</t>
  </si>
  <si>
    <t>Honorarios</t>
  </si>
  <si>
    <t>Programa</t>
  </si>
  <si>
    <t>Programa 01</t>
  </si>
  <si>
    <t>Programa 06</t>
  </si>
  <si>
    <t>Programa 50</t>
  </si>
  <si>
    <t>Julio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</si>
</sst>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%"/>
    <numFmt numFmtId="165" formatCode="_ * #,##0.00_ ;_ * \-#,##0.00_ ;_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2" xfId="0" applyFont="1" applyBorder="1"/>
    <xf numFmtId="0" fontId="12" fillId="2" borderId="2" xfId="0" applyFont="1" applyFill="1" applyBorder="1" applyAlignment="1">
      <alignment horizontal="left" indent="1"/>
    </xf>
    <xf numFmtId="41" fontId="11" fillId="2" borderId="2" xfId="1" applyFont="1" applyFill="1" applyBorder="1" applyAlignment="1">
      <alignment horizontal="center"/>
    </xf>
    <xf numFmtId="41" fontId="11" fillId="0" borderId="2" xfId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41" fontId="11" fillId="4" borderId="2" xfId="1" applyFont="1" applyFill="1" applyBorder="1" applyAlignment="1">
      <alignment horizontal="center"/>
    </xf>
    <xf numFmtId="0" fontId="13" fillId="0" borderId="2" xfId="0" applyFont="1" applyBorder="1" applyAlignment="1">
      <alignment horizontal="right" indent="4"/>
    </xf>
    <xf numFmtId="41" fontId="8" fillId="2" borderId="2" xfId="1" applyFont="1" applyFill="1" applyBorder="1" applyAlignment="1">
      <alignment horizontal="center"/>
    </xf>
    <xf numFmtId="164" fontId="8" fillId="2" borderId="2" xfId="2" applyNumberFormat="1" applyFont="1" applyFill="1" applyBorder="1" applyAlignment="1">
      <alignment horizontal="center"/>
    </xf>
    <xf numFmtId="41" fontId="8" fillId="0" borderId="2" xfId="1" applyFont="1" applyFill="1" applyBorder="1" applyAlignment="1">
      <alignment horizontal="center"/>
    </xf>
    <xf numFmtId="164" fontId="8" fillId="0" borderId="2" xfId="2" applyNumberFormat="1" applyFont="1" applyFill="1" applyBorder="1" applyAlignment="1">
      <alignment horizontal="center"/>
    </xf>
    <xf numFmtId="41" fontId="8" fillId="4" borderId="2" xfId="1" applyFont="1" applyFill="1" applyBorder="1" applyAlignment="1">
      <alignment horizontal="center"/>
    </xf>
    <xf numFmtId="0" fontId="14" fillId="0" borderId="2" xfId="0" applyFont="1" applyBorder="1" applyAlignment="1">
      <alignment horizontal="right" indent="4"/>
    </xf>
    <xf numFmtId="0" fontId="14" fillId="2" borderId="2" xfId="0" applyFont="1" applyFill="1" applyBorder="1" applyAlignment="1">
      <alignment horizontal="left" indent="1"/>
    </xf>
    <xf numFmtId="0" fontId="14" fillId="0" borderId="0" xfId="0" applyFont="1"/>
    <xf numFmtId="0" fontId="11" fillId="0" borderId="2" xfId="0" applyFont="1" applyBorder="1"/>
    <xf numFmtId="0" fontId="11" fillId="2" borderId="2" xfId="0" applyFont="1" applyFill="1" applyBorder="1" applyAlignment="1">
      <alignment horizontal="left" indent="1"/>
    </xf>
    <xf numFmtId="9" fontId="11" fillId="2" borderId="2" xfId="2" applyFont="1" applyFill="1" applyBorder="1" applyAlignment="1">
      <alignment horizontal="center"/>
    </xf>
    <xf numFmtId="0" fontId="14" fillId="0" borderId="2" xfId="0" applyFont="1" applyBorder="1"/>
    <xf numFmtId="41" fontId="14" fillId="2" borderId="2" xfId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center"/>
    </xf>
    <xf numFmtId="41" fontId="14" fillId="4" borderId="2" xfId="1" applyFont="1" applyFill="1" applyBorder="1" applyAlignment="1">
      <alignment horizontal="center"/>
    </xf>
    <xf numFmtId="41" fontId="12" fillId="2" borderId="2" xfId="1" applyFont="1" applyFill="1" applyBorder="1" applyAlignment="1">
      <alignment horizontal="center"/>
    </xf>
    <xf numFmtId="164" fontId="12" fillId="2" borderId="2" xfId="2" applyNumberFormat="1" applyFont="1" applyFill="1" applyBorder="1" applyAlignment="1">
      <alignment horizontal="center"/>
    </xf>
    <xf numFmtId="41" fontId="12" fillId="0" borderId="2" xfId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/>
    </xf>
    <xf numFmtId="165" fontId="12" fillId="4" borderId="2" xfId="1" applyNumberFormat="1" applyFont="1" applyFill="1" applyBorder="1" applyAlignment="1">
      <alignment horizontal="center"/>
    </xf>
    <xf numFmtId="41" fontId="12" fillId="4" borderId="2" xfId="1" applyFont="1" applyFill="1" applyBorder="1" applyAlignment="1">
      <alignment horizontal="center"/>
    </xf>
    <xf numFmtId="164" fontId="14" fillId="2" borderId="2" xfId="2" applyNumberFormat="1" applyFont="1" applyFill="1" applyBorder="1" applyAlignment="1">
      <alignment horizontal="center"/>
    </xf>
    <xf numFmtId="41" fontId="14" fillId="0" borderId="2" xfId="1" applyFont="1" applyFill="1" applyBorder="1" applyAlignment="1">
      <alignment horizontal="center"/>
    </xf>
    <xf numFmtId="9" fontId="14" fillId="0" borderId="2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264583</xdr:rowOff>
    </xdr:from>
    <xdr:to>
      <xdr:col>0</xdr:col>
      <xdr:colOff>1407583</xdr:colOff>
      <xdr:row>3</xdr:row>
      <xdr:rowOff>311315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596F0DD4-2215-404B-AED6-9A4C53B23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583"/>
          <a:ext cx="1407583" cy="798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E7A9-8019-4EDE-AC29-20DD93DD37C6}">
  <sheetPr>
    <tabColor rgb="FFFFFF99"/>
    <pageSetUpPr fitToPage="1"/>
  </sheetPr>
  <dimension ref="A1:O33"/>
  <sheetViews>
    <sheetView showGridLines="0" tabSelected="1" zoomScale="90" zoomScaleNormal="90" workbookViewId="0">
      <selection activeCell="C4" sqref="C4"/>
    </sheetView>
  </sheetViews>
  <sheetFormatPr baseColWidth="10" defaultColWidth="11.42578125" defaultRowHeight="12.75" x14ac:dyDescent="0.2"/>
  <cols>
    <col min="1" max="1" width="40.28515625" style="10" customWidth="1"/>
    <col min="2" max="2" width="15.85546875" style="10" customWidth="1"/>
    <col min="3" max="3" width="18.28515625" style="10" customWidth="1"/>
    <col min="4" max="4" width="13" style="11" customWidth="1"/>
    <col min="5" max="5" width="13" style="10" customWidth="1"/>
    <col min="6" max="6" width="20.5703125" style="10" customWidth="1"/>
    <col min="7" max="7" width="13" style="11" customWidth="1"/>
    <col min="8" max="8" width="13" style="10" customWidth="1"/>
    <col min="9" max="9" width="21.140625" style="10" customWidth="1"/>
    <col min="10" max="10" width="13" style="11" customWidth="1"/>
    <col min="11" max="11" width="14.7109375" style="10" customWidth="1"/>
    <col min="12" max="12" width="21" style="10" customWidth="1"/>
    <col min="13" max="15" width="12.7109375" style="10" customWidth="1"/>
    <col min="16" max="16384" width="11.42578125" style="10"/>
  </cols>
  <sheetData>
    <row r="1" spans="1:15" s="1" customFormat="1" ht="23.25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3" spans="1:15" s="2" customFormat="1" ht="23.25" x14ac:dyDescent="0.35">
      <c r="A3" s="50" t="s">
        <v>1</v>
      </c>
      <c r="B3" s="6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s="4" customFormat="1" ht="4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s="7" customFormat="1" ht="26.25" x14ac:dyDescent="0.4">
      <c r="A5" s="5" t="s">
        <v>2</v>
      </c>
      <c r="B5" s="5"/>
      <c r="C5" s="5"/>
      <c r="D5" s="5" t="s">
        <v>33</v>
      </c>
      <c r="E5" s="5"/>
      <c r="F5" s="5"/>
      <c r="G5" s="6"/>
      <c r="J5" s="6"/>
      <c r="K5" s="8" t="s">
        <v>3</v>
      </c>
      <c r="L5" s="9" t="s">
        <v>4</v>
      </c>
    </row>
    <row r="6" spans="1:15" ht="25.5" customHeight="1" x14ac:dyDescent="0.2"/>
    <row r="7" spans="1:15" s="12" customFormat="1" ht="21.75" customHeight="1" x14ac:dyDescent="0.25">
      <c r="A7" s="52" t="s">
        <v>5</v>
      </c>
      <c r="B7" s="61" t="s">
        <v>29</v>
      </c>
      <c r="C7" s="52" t="s">
        <v>6</v>
      </c>
      <c r="D7" s="52"/>
      <c r="E7" s="52"/>
      <c r="F7" s="52"/>
      <c r="G7" s="52" t="s">
        <v>7</v>
      </c>
      <c r="H7" s="52"/>
      <c r="I7" s="52"/>
      <c r="J7" s="52"/>
      <c r="K7" s="52"/>
      <c r="L7" s="52"/>
      <c r="M7" s="53" t="s">
        <v>8</v>
      </c>
      <c r="N7" s="54"/>
      <c r="O7" s="55"/>
    </row>
    <row r="8" spans="1:15" s="12" customFormat="1" ht="21.75" customHeight="1" x14ac:dyDescent="0.25">
      <c r="A8" s="52"/>
      <c r="B8" s="62"/>
      <c r="C8" s="52" t="s">
        <v>9</v>
      </c>
      <c r="D8" s="52"/>
      <c r="E8" s="52"/>
      <c r="F8" s="52"/>
      <c r="G8" s="59" t="s">
        <v>10</v>
      </c>
      <c r="H8" s="59"/>
      <c r="I8" s="59"/>
      <c r="J8" s="52" t="s">
        <v>11</v>
      </c>
      <c r="K8" s="52"/>
      <c r="L8" s="52"/>
      <c r="M8" s="56"/>
      <c r="N8" s="57"/>
      <c r="O8" s="58"/>
    </row>
    <row r="9" spans="1:15" s="16" customFormat="1" ht="54.75" customHeight="1" x14ac:dyDescent="0.2">
      <c r="A9" s="52"/>
      <c r="B9" s="63"/>
      <c r="C9" s="13" t="s">
        <v>12</v>
      </c>
      <c r="D9" s="13" t="s">
        <v>13</v>
      </c>
      <c r="E9" s="13" t="s">
        <v>14</v>
      </c>
      <c r="F9" s="13" t="s">
        <v>15</v>
      </c>
      <c r="G9" s="14" t="s">
        <v>16</v>
      </c>
      <c r="H9" s="14" t="s">
        <v>17</v>
      </c>
      <c r="I9" s="14" t="s">
        <v>18</v>
      </c>
      <c r="J9" s="13" t="s">
        <v>19</v>
      </c>
      <c r="K9" s="13" t="s">
        <v>17</v>
      </c>
      <c r="L9" s="13" t="s">
        <v>20</v>
      </c>
      <c r="M9" s="15" t="s">
        <v>21</v>
      </c>
      <c r="N9" s="15" t="s">
        <v>22</v>
      </c>
      <c r="O9" s="15" t="s">
        <v>23</v>
      </c>
    </row>
    <row r="10" spans="1:15" s="21" customFormat="1" ht="14.1" customHeight="1" x14ac:dyDescent="0.2">
      <c r="A10" s="17" t="s">
        <v>24</v>
      </c>
      <c r="B10" s="64" t="s">
        <v>30</v>
      </c>
      <c r="C10" s="18" t="s">
        <v>25</v>
      </c>
      <c r="D10" s="40">
        <v>99</v>
      </c>
      <c r="E10" s="41">
        <v>0.13378378378378378</v>
      </c>
      <c r="F10" s="40">
        <v>2750637</v>
      </c>
      <c r="G10" s="42">
        <v>49</v>
      </c>
      <c r="H10" s="43">
        <v>6.621621621621622E-2</v>
      </c>
      <c r="I10" s="42">
        <v>1364247</v>
      </c>
      <c r="J10" s="40">
        <v>50</v>
      </c>
      <c r="K10" s="41">
        <v>6.7567567567567571E-2</v>
      </c>
      <c r="L10" s="40">
        <v>1386390</v>
      </c>
      <c r="M10" s="44">
        <v>21.21</v>
      </c>
      <c r="N10" s="44">
        <v>25.15</v>
      </c>
      <c r="O10" s="44">
        <v>1</v>
      </c>
    </row>
    <row r="11" spans="1:15" s="21" customFormat="1" ht="14.1" customHeight="1" x14ac:dyDescent="0.2">
      <c r="A11" s="17" t="s">
        <v>24</v>
      </c>
      <c r="B11" s="64" t="s">
        <v>30</v>
      </c>
      <c r="C11" s="18" t="s">
        <v>26</v>
      </c>
      <c r="D11" s="40">
        <v>5</v>
      </c>
      <c r="E11" s="41">
        <v>6.7567567567567571E-3</v>
      </c>
      <c r="F11" s="40">
        <v>71365</v>
      </c>
      <c r="G11" s="42">
        <v>4</v>
      </c>
      <c r="H11" s="43">
        <v>5.4054054054054057E-3</v>
      </c>
      <c r="I11" s="42">
        <v>56910</v>
      </c>
      <c r="J11" s="40">
        <v>1</v>
      </c>
      <c r="K11" s="41">
        <v>1.3513513513513514E-3</v>
      </c>
      <c r="L11" s="40">
        <v>14455</v>
      </c>
      <c r="M11" s="44">
        <v>2.56</v>
      </c>
      <c r="N11" s="44">
        <v>3.4</v>
      </c>
      <c r="O11" s="44">
        <v>2.6</v>
      </c>
    </row>
    <row r="12" spans="1:15" s="21" customFormat="1" ht="14.1" customHeight="1" x14ac:dyDescent="0.2">
      <c r="A12" s="17" t="s">
        <v>24</v>
      </c>
      <c r="B12" s="64" t="s">
        <v>30</v>
      </c>
      <c r="C12" s="18" t="s">
        <v>27</v>
      </c>
      <c r="D12" s="40">
        <v>607</v>
      </c>
      <c r="E12" s="41">
        <v>0.82027027027027022</v>
      </c>
      <c r="F12" s="40">
        <v>10540409</v>
      </c>
      <c r="G12" s="42">
        <v>351</v>
      </c>
      <c r="H12" s="43">
        <v>0.47432432432432431</v>
      </c>
      <c r="I12" s="42">
        <v>5936278</v>
      </c>
      <c r="J12" s="40">
        <v>256</v>
      </c>
      <c r="K12" s="41">
        <v>0.34594594594594597</v>
      </c>
      <c r="L12" s="40">
        <v>4604131</v>
      </c>
      <c r="M12" s="44">
        <v>10.84</v>
      </c>
      <c r="N12" s="44">
        <v>25.05</v>
      </c>
      <c r="O12" s="44">
        <v>1</v>
      </c>
    </row>
    <row r="13" spans="1:15" s="22" customFormat="1" x14ac:dyDescent="0.2">
      <c r="A13" s="17" t="s">
        <v>24</v>
      </c>
      <c r="B13" s="64" t="s">
        <v>30</v>
      </c>
      <c r="C13" s="18" t="s">
        <v>28</v>
      </c>
      <c r="D13" s="40">
        <v>29</v>
      </c>
      <c r="E13" s="41">
        <v>3.9189189189189191E-2</v>
      </c>
      <c r="F13" s="40">
        <v>229269</v>
      </c>
      <c r="G13" s="42">
        <v>9</v>
      </c>
      <c r="H13" s="43">
        <v>1.2162162162162163E-2</v>
      </c>
      <c r="I13" s="42">
        <v>76175</v>
      </c>
      <c r="J13" s="40">
        <v>20</v>
      </c>
      <c r="K13" s="41">
        <v>2.7027027027027029E-2</v>
      </c>
      <c r="L13" s="40">
        <v>153094</v>
      </c>
      <c r="M13" s="44">
        <v>2.35</v>
      </c>
      <c r="N13" s="44">
        <v>4.05</v>
      </c>
      <c r="O13" s="44">
        <v>2.73</v>
      </c>
    </row>
    <row r="14" spans="1:15" s="22" customFormat="1" x14ac:dyDescent="0.2">
      <c r="A14" s="17" t="s">
        <v>24</v>
      </c>
      <c r="B14" s="64" t="s">
        <v>31</v>
      </c>
      <c r="C14" s="18" t="s">
        <v>25</v>
      </c>
      <c r="D14" s="40">
        <v>4</v>
      </c>
      <c r="E14" s="41">
        <v>0.13793103448275862</v>
      </c>
      <c r="F14" s="40">
        <v>118009</v>
      </c>
      <c r="G14" s="42">
        <v>1</v>
      </c>
      <c r="H14" s="43">
        <v>3.4482758620689655E-2</v>
      </c>
      <c r="I14" s="42">
        <v>22886</v>
      </c>
      <c r="J14" s="40">
        <v>3</v>
      </c>
      <c r="K14" s="41">
        <v>0.10344827586206896</v>
      </c>
      <c r="L14" s="40">
        <v>95123</v>
      </c>
      <c r="M14" s="44">
        <v>19.600000000000001</v>
      </c>
      <c r="N14" s="44">
        <v>18.2</v>
      </c>
      <c r="O14" s="44">
        <v>1</v>
      </c>
    </row>
    <row r="15" spans="1:15" s="22" customFormat="1" hidden="1" x14ac:dyDescent="0.2">
      <c r="A15" s="17" t="s">
        <v>24</v>
      </c>
      <c r="B15" s="64" t="s">
        <v>31</v>
      </c>
      <c r="C15" s="18" t="s">
        <v>26</v>
      </c>
      <c r="D15" s="40">
        <v>0</v>
      </c>
      <c r="E15" s="41">
        <v>0</v>
      </c>
      <c r="F15" s="40">
        <v>0</v>
      </c>
      <c r="G15" s="42">
        <v>0</v>
      </c>
      <c r="H15" s="43">
        <v>0</v>
      </c>
      <c r="I15" s="42">
        <v>0</v>
      </c>
      <c r="J15" s="40">
        <v>0</v>
      </c>
      <c r="K15" s="41">
        <v>0</v>
      </c>
      <c r="L15" s="40">
        <v>0</v>
      </c>
      <c r="M15" s="44">
        <v>0</v>
      </c>
      <c r="N15" s="44">
        <v>0</v>
      </c>
      <c r="O15" s="44">
        <v>0</v>
      </c>
    </row>
    <row r="16" spans="1:15" s="22" customFormat="1" x14ac:dyDescent="0.2">
      <c r="A16" s="17" t="s">
        <v>24</v>
      </c>
      <c r="B16" s="64" t="s">
        <v>31</v>
      </c>
      <c r="C16" s="18" t="s">
        <v>27</v>
      </c>
      <c r="D16" s="40">
        <v>23</v>
      </c>
      <c r="E16" s="41">
        <v>0.7931034482758621</v>
      </c>
      <c r="F16" s="40">
        <v>511368</v>
      </c>
      <c r="G16" s="42">
        <v>14</v>
      </c>
      <c r="H16" s="43">
        <v>0.48275862068965519</v>
      </c>
      <c r="I16" s="42">
        <v>279412</v>
      </c>
      <c r="J16" s="40">
        <v>9</v>
      </c>
      <c r="K16" s="41">
        <v>0.31034482758620691</v>
      </c>
      <c r="L16" s="40">
        <v>231956</v>
      </c>
      <c r="M16" s="44">
        <v>10.49</v>
      </c>
      <c r="N16" s="44">
        <v>8.5500000000000007</v>
      </c>
      <c r="O16" s="44">
        <v>1</v>
      </c>
    </row>
    <row r="17" spans="1:15" s="22" customFormat="1" x14ac:dyDescent="0.2">
      <c r="A17" s="17" t="s">
        <v>24</v>
      </c>
      <c r="B17" s="64" t="s">
        <v>31</v>
      </c>
      <c r="C17" s="18" t="s">
        <v>28</v>
      </c>
      <c r="D17" s="40">
        <v>2</v>
      </c>
      <c r="E17" s="41">
        <v>6.8965517241379309E-2</v>
      </c>
      <c r="F17" s="40">
        <v>24155</v>
      </c>
      <c r="G17" s="42">
        <v>0</v>
      </c>
      <c r="H17" s="43">
        <v>0</v>
      </c>
      <c r="I17" s="42">
        <v>0</v>
      </c>
      <c r="J17" s="40">
        <v>2</v>
      </c>
      <c r="K17" s="41">
        <v>6.8965517241379309E-2</v>
      </c>
      <c r="L17" s="40">
        <v>24155</v>
      </c>
      <c r="M17" s="44">
        <v>3.5</v>
      </c>
      <c r="N17" s="44">
        <v>3.5</v>
      </c>
      <c r="O17" s="44">
        <v>4</v>
      </c>
    </row>
    <row r="18" spans="1:15" s="22" customFormat="1" x14ac:dyDescent="0.2">
      <c r="A18" s="17" t="s">
        <v>24</v>
      </c>
      <c r="B18" s="64" t="s">
        <v>32</v>
      </c>
      <c r="C18" s="18" t="s">
        <v>28</v>
      </c>
      <c r="D18" s="40">
        <v>14</v>
      </c>
      <c r="E18" s="41">
        <v>1</v>
      </c>
      <c r="F18" s="40">
        <v>92649</v>
      </c>
      <c r="G18" s="42">
        <v>9</v>
      </c>
      <c r="H18" s="43">
        <v>0.6428571428571429</v>
      </c>
      <c r="I18" s="42">
        <v>60424</v>
      </c>
      <c r="J18" s="40">
        <v>5</v>
      </c>
      <c r="K18" s="41">
        <v>0.35714285714285715</v>
      </c>
      <c r="L18" s="40">
        <v>32225</v>
      </c>
      <c r="M18" s="44">
        <v>0.32142857142857101</v>
      </c>
      <c r="N18" s="44">
        <v>0.55000000000000004</v>
      </c>
      <c r="O18" s="44">
        <v>1</v>
      </c>
    </row>
    <row r="19" spans="1:15" s="22" customFormat="1" x14ac:dyDescent="0.2">
      <c r="A19" s="17"/>
      <c r="B19" s="17"/>
      <c r="C19" s="18"/>
      <c r="D19" s="40"/>
      <c r="E19" s="41"/>
      <c r="F19" s="40"/>
      <c r="G19" s="42"/>
      <c r="H19" s="43"/>
      <c r="I19" s="42"/>
      <c r="J19" s="40"/>
      <c r="K19" s="41"/>
      <c r="L19" s="40"/>
      <c r="M19" s="44"/>
      <c r="N19" s="44"/>
      <c r="O19" s="44"/>
    </row>
    <row r="20" spans="1:15" s="22" customFormat="1" x14ac:dyDescent="0.2">
      <c r="A20" s="17"/>
      <c r="B20" s="17"/>
      <c r="C20" s="18"/>
      <c r="D20" s="40"/>
      <c r="E20" s="41"/>
      <c r="F20" s="40"/>
      <c r="G20" s="42"/>
      <c r="H20" s="43"/>
      <c r="I20" s="42"/>
      <c r="J20" s="40"/>
      <c r="K20" s="41"/>
      <c r="L20" s="40"/>
      <c r="M20" s="44"/>
      <c r="N20" s="44"/>
      <c r="O20" s="44"/>
    </row>
    <row r="21" spans="1:15" s="22" customFormat="1" x14ac:dyDescent="0.2">
      <c r="A21" s="17"/>
      <c r="B21" s="17"/>
      <c r="C21" s="18"/>
      <c r="D21" s="40"/>
      <c r="E21" s="41"/>
      <c r="F21" s="40"/>
      <c r="G21" s="42"/>
      <c r="H21" s="43"/>
      <c r="I21" s="42"/>
      <c r="J21" s="40"/>
      <c r="K21" s="41"/>
      <c r="L21" s="40"/>
      <c r="M21" s="45"/>
      <c r="N21" s="45"/>
      <c r="O21" s="45"/>
    </row>
    <row r="22" spans="1:15" s="21" customFormat="1" ht="14.1" customHeight="1" x14ac:dyDescent="0.2">
      <c r="A22" s="24" t="s">
        <v>13</v>
      </c>
      <c r="B22" s="24"/>
      <c r="C22" s="18"/>
      <c r="D22" s="37">
        <f>SUM(D10:D18)</f>
        <v>783</v>
      </c>
      <c r="E22" s="46">
        <f>SUM(E10:E18)</f>
        <v>3</v>
      </c>
      <c r="F22" s="37">
        <f>SUM(F10:F18)</f>
        <v>14337861</v>
      </c>
      <c r="G22" s="47">
        <f>SUM(G10:G18)</f>
        <v>437</v>
      </c>
      <c r="H22" s="48">
        <f>SUM(H10:H18)</f>
        <v>1.7182066302755956</v>
      </c>
      <c r="I22" s="47">
        <f>SUM(I10:I18)</f>
        <v>7796332</v>
      </c>
      <c r="J22" s="37">
        <f>SUM(J10:J18)</f>
        <v>346</v>
      </c>
      <c r="K22" s="46">
        <f>SUM(K10:K18)</f>
        <v>1.2817933697244042</v>
      </c>
      <c r="L22" s="37">
        <f>SUM(L10:L18)</f>
        <v>6541529</v>
      </c>
      <c r="M22" s="39"/>
      <c r="N22" s="39"/>
      <c r="O22" s="39"/>
    </row>
    <row r="23" spans="1:15" s="32" customFormat="1" ht="14.1" customHeight="1" x14ac:dyDescent="0.2">
      <c r="A23" s="30"/>
      <c r="B23" s="30"/>
      <c r="C23" s="31"/>
      <c r="D23" s="25"/>
      <c r="E23" s="26"/>
      <c r="F23" s="25"/>
      <c r="G23" s="27"/>
      <c r="H23" s="28"/>
      <c r="I23" s="27"/>
      <c r="J23" s="25"/>
      <c r="K23" s="26"/>
      <c r="L23" s="25"/>
      <c r="M23" s="29"/>
      <c r="N23" s="29"/>
      <c r="O23" s="29"/>
    </row>
    <row r="24" spans="1:15" s="16" customFormat="1" x14ac:dyDescent="0.2">
      <c r="A24" s="33"/>
      <c r="B24" s="33"/>
      <c r="C24" s="34"/>
      <c r="D24" s="19"/>
      <c r="E24" s="35"/>
      <c r="F24" s="35"/>
      <c r="G24" s="20"/>
      <c r="H24" s="20"/>
      <c r="I24" s="20"/>
      <c r="J24" s="19"/>
      <c r="K24" s="19"/>
      <c r="L24" s="19"/>
      <c r="M24" s="23"/>
      <c r="N24" s="23"/>
      <c r="O24" s="23"/>
    </row>
    <row r="25" spans="1:15" s="16" customFormat="1" x14ac:dyDescent="0.2">
      <c r="A25" s="33"/>
      <c r="B25" s="33"/>
      <c r="C25" s="34"/>
      <c r="D25" s="19"/>
      <c r="E25" s="35"/>
      <c r="F25" s="35"/>
      <c r="G25" s="20"/>
      <c r="H25" s="20"/>
      <c r="I25" s="20"/>
      <c r="J25" s="19"/>
      <c r="K25" s="19"/>
      <c r="L25" s="19"/>
      <c r="M25" s="23"/>
      <c r="N25" s="23"/>
      <c r="O25" s="23"/>
    </row>
    <row r="26" spans="1:15" s="16" customFormat="1" x14ac:dyDescent="0.2">
      <c r="A26" s="33"/>
      <c r="B26" s="33"/>
      <c r="C26" s="34"/>
      <c r="D26" s="19"/>
      <c r="E26" s="35"/>
      <c r="F26" s="35"/>
      <c r="G26" s="20"/>
      <c r="H26" s="20"/>
      <c r="I26" s="20"/>
      <c r="J26" s="19"/>
      <c r="K26" s="19"/>
      <c r="L26" s="19"/>
      <c r="M26" s="23"/>
      <c r="N26" s="23"/>
      <c r="O26" s="23"/>
    </row>
    <row r="27" spans="1:15" s="16" customFormat="1" x14ac:dyDescent="0.2">
      <c r="A27" s="33"/>
      <c r="B27" s="33"/>
      <c r="C27" s="34"/>
      <c r="D27" s="19"/>
      <c r="E27" s="35"/>
      <c r="F27" s="35"/>
      <c r="G27" s="20"/>
      <c r="H27" s="20"/>
      <c r="I27" s="20"/>
      <c r="J27" s="19"/>
      <c r="K27" s="19"/>
      <c r="L27" s="19"/>
      <c r="M27" s="23"/>
      <c r="N27" s="23"/>
      <c r="O27" s="23"/>
    </row>
    <row r="28" spans="1:15" s="16" customFormat="1" x14ac:dyDescent="0.2">
      <c r="A28" s="33"/>
      <c r="B28" s="33"/>
      <c r="C28" s="34"/>
      <c r="D28" s="19"/>
      <c r="E28" s="35"/>
      <c r="F28" s="35"/>
      <c r="G28" s="20"/>
      <c r="H28" s="20"/>
      <c r="I28" s="20"/>
      <c r="J28" s="19"/>
      <c r="K28" s="19"/>
      <c r="L28" s="19"/>
      <c r="M28" s="23"/>
      <c r="N28" s="23"/>
      <c r="O28" s="23"/>
    </row>
    <row r="29" spans="1:15" s="32" customFormat="1" hidden="1" x14ac:dyDescent="0.2">
      <c r="A29" s="36"/>
      <c r="B29" s="36"/>
      <c r="C29" s="31"/>
      <c r="D29" s="37">
        <f>+D22</f>
        <v>783</v>
      </c>
      <c r="E29" s="37"/>
      <c r="F29" s="37">
        <f>+F22</f>
        <v>14337861</v>
      </c>
      <c r="G29" s="37">
        <f>+G22</f>
        <v>437</v>
      </c>
      <c r="H29" s="38"/>
      <c r="I29" s="37">
        <f>+I22</f>
        <v>7796332</v>
      </c>
      <c r="J29" s="37">
        <f>+J22</f>
        <v>346</v>
      </c>
      <c r="K29" s="37"/>
      <c r="L29" s="37">
        <f>+L22</f>
        <v>6541529</v>
      </c>
      <c r="M29" s="39"/>
      <c r="N29" s="39"/>
      <c r="O29" s="39"/>
    </row>
    <row r="31" spans="1:15" x14ac:dyDescent="0.2">
      <c r="M31" s="16"/>
      <c r="N31" s="16"/>
      <c r="O31" s="16"/>
    </row>
    <row r="32" spans="1:15" x14ac:dyDescent="0.2">
      <c r="M32" s="16"/>
      <c r="N32" s="16"/>
      <c r="O32" s="16"/>
    </row>
    <row r="33" spans="13:15" x14ac:dyDescent="0.2">
      <c r="M33" s="16"/>
      <c r="N33" s="16"/>
      <c r="O33" s="16"/>
    </row>
  </sheetData>
  <mergeCells count="10">
    <mergeCell ref="A1:L1"/>
    <mergeCell ref="A3:O3"/>
    <mergeCell ref="A7:A9"/>
    <mergeCell ref="C7:F7"/>
    <mergeCell ref="G7:L7"/>
    <mergeCell ref="M7:O8"/>
    <mergeCell ref="C8:F8"/>
    <mergeCell ref="G8:I8"/>
    <mergeCell ref="J8:L8"/>
    <mergeCell ref="B7:B9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14, num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2022-07-14T22:30:11Z</dcterms:created>
  <dcterms:modified xsi:type="dcterms:W3CDTF">2023-01-10T14:43:18Z</dcterms:modified>
</cp:coreProperties>
</file>